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<sst xmlns="http://schemas.openxmlformats.org/spreadsheetml/2006/main" count="114" uniqueCount="71">
  <si>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</si>
  <si>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</si>
  <si>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</si>
  <si>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Kamenice</t>
  </si>
  <si>
    <t>Datum:  </t>
  </si>
  <si>
    <t>12.11.2022</t>
  </si>
  <si>
    <t>Domácí</t>
  </si>
  <si>
    <t>TJ Slovan Kamenice nad Lipou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</si>
  <si>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</si>
  <si>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</si>
  <si>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</si>
  <si>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</si>
  <si>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</si>
  <si>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</si>
  <si>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</si>
  <si>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</si>
  <si>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</si>
  <si>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</si>
  <si>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</si>
  <si>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</si>
  <si>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</si>
  <si>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Schober ml.</t>
  </si>
  <si>
    <t>Šípek</t>
  </si>
  <si>
    <t>David</t>
  </si>
  <si>
    <t>Vojtěch</t>
  </si>
  <si>
    <t>Ouhel</t>
  </si>
  <si>
    <t>Buřil</t>
  </si>
  <si>
    <t>Jiří</t>
  </si>
  <si>
    <t>Václav</t>
  </si>
  <si>
    <t>Dúška</t>
  </si>
  <si>
    <t>Urbánek</t>
  </si>
  <si>
    <t>Lukáš</t>
  </si>
  <si>
    <t>Ladislav</t>
  </si>
  <si>
    <t>Rychtařík ml.</t>
  </si>
  <si>
    <t>Kala</t>
  </si>
  <si>
    <t>Michal</t>
  </si>
  <si>
    <t>Čihák</t>
  </si>
  <si>
    <t>Martin</t>
  </si>
  <si>
    <t>Šmejda</t>
  </si>
  <si>
    <t>Karel</t>
  </si>
  <si>
    <t>Jaroslav</t>
  </si>
  <si>
    <t>Celkový výkon družstva  </t>
  </si>
  <si>
    <t>Vedoucí družstva         Jméno:</t>
  </si>
  <si>
    <t>David Dúška</t>
  </si>
  <si>
    <t>Bodový zisk</t>
  </si>
  <si>
    <t xml:space="preserve">Jakub Seniura  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</si>
  <si>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</si>
  <si>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</si>
  <si>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</si>
  <si>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</si>
  <si>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</si>
  <si>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</si>
  <si>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</si>
  <si>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</si>
  <si>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</si>
  <si>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</si>
  <si>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</si>
  <si>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</si>
  <si>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</si>
  <si>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</si>
  <si>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</si>
  <si>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</si>
  <si>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</si>
  <si>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</si>
  <si>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</si>
  <si>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</si>
  <si>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</si>
  <si>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</si>
  <si>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</si>
  <si>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</si>
  <si>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12.11.2022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</si>
</sst>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36</v>
      </c>
      <c r="F8" s="12">
        <v>3</v>
      </c>
      <c r="G8" s="13">
        <f>IF(AND(ISBLANK(D8),ISBLANK(E8)),"",D8+E8)</f>
        <v>123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35</v>
      </c>
      <c r="P8" s="12">
        <v>3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54</v>
      </c>
      <c r="F9" s="18">
        <v>2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44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34</v>
      </c>
      <c r="F10" s="18">
        <v>2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36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44</v>
      </c>
      <c r="F11" s="23">
        <v>2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62</v>
      </c>
      <c r="P11" s="23">
        <v>0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24819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168</v>
      </c>
      <c r="F12" s="28">
        <f>IF(ISNUMBER($G12),SUM(F8:F11),"")</f>
        <v>9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16584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177</v>
      </c>
      <c r="P12" s="28">
        <f>IF(ISNUMBER($G12),SUM(P8:P11),"")</f>
        <v>5</v>
      </c>
      <c r="Q12" s="29">
        <f>IF(SUM($G8:$G11)+SUM($Q8:$Q11)&gt;0,SUM(Q8:Q11),"")</f>
        <v>533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45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77</v>
      </c>
      <c r="O13" s="12">
        <v>36</v>
      </c>
      <c r="P13" s="12">
        <v>3</v>
      </c>
      <c r="Q13" s="13">
        <f>IF(AND(ISBLANK(N13),ISBLANK(O13)),"",N13+O13)</f>
        <v>113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40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54</v>
      </c>
      <c r="P14" s="18">
        <v>0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54</v>
      </c>
      <c r="F15" s="18">
        <v>1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57</v>
      </c>
      <c r="P15" s="18">
        <v>1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2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36</v>
      </c>
      <c r="P16" s="23">
        <v>1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4739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184</v>
      </c>
      <c r="F17" s="28">
        <f>IF(ISNUMBER($G17),SUM(F13:F16),"")</f>
        <v>6</v>
      </c>
      <c r="G17" s="29">
        <f>IF(SUM($G13:$G16)+SUM($Q13:$Q16)&gt;0,SUM(G13:G16),"")</f>
        <v>548</v>
      </c>
      <c r="H17" s="27">
        <f>IF(ISNUMBER($G17),SUM(H13:H16),"")</f>
        <v>2</v>
      </c>
      <c r="I17" s="99"/>
      <c r="K17" s="96">
        <v>24220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183</v>
      </c>
      <c r="P17" s="28">
        <f>IF(ISNUMBER($G17),SUM(P13:P16),"")</f>
        <v>5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54</v>
      </c>
      <c r="F18" s="12">
        <v>0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43</v>
      </c>
      <c r="P18" s="12">
        <v>2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36</v>
      </c>
      <c r="F19" s="18">
        <v>1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50</v>
      </c>
      <c r="P19" s="18">
        <v>0</v>
      </c>
      <c r="Q19" s="19">
        <f>IF(AND(ISBLANK(N19),ISBLANK(O19)),"",N19+O19)</f>
        <v>153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27</v>
      </c>
      <c r="F20" s="18">
        <v>2</v>
      </c>
      <c r="G20" s="19">
        <f>IF(AND(ISBLANK(D20),ISBLANK(E20)),"",D20+E20)</f>
        <v>105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61</v>
      </c>
      <c r="P20" s="18">
        <v>1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42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51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22305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159</v>
      </c>
      <c r="F22" s="28">
        <f>IF(ISNUMBER($G22),SUM(F18:F21),"")</f>
        <v>3</v>
      </c>
      <c r="G22" s="29">
        <f>IF(SUM($G18:$G21)+SUM($Q18:$Q21)&gt;0,SUM(G18:G21),"")</f>
        <v>519</v>
      </c>
      <c r="H22" s="27">
        <f>IF(ISNUMBER($G22),SUM(H18:H21),"")</f>
        <v>1</v>
      </c>
      <c r="I22" s="99"/>
      <c r="K22" s="96">
        <v>23504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205</v>
      </c>
      <c r="P22" s="28">
        <f>IF(ISNUMBER($G22),SUM(P18:P21),"")</f>
        <v>3</v>
      </c>
      <c r="Q22" s="29">
        <f>IF(SUM($G18:$G21)+SUM($Q18:$Q21)&gt;0,SUM(Q18:Q21),"")</f>
        <v>579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36</v>
      </c>
      <c r="F23" s="12">
        <v>0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87</v>
      </c>
      <c r="O23" s="12">
        <v>35</v>
      </c>
      <c r="P23" s="12">
        <v>2</v>
      </c>
      <c r="Q23" s="13">
        <f>IF(AND(ISBLANK(N23),ISBLANK(O23)),"",N23+O23)</f>
        <v>122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69</v>
      </c>
      <c r="F24" s="18">
        <v>1</v>
      </c>
      <c r="G24" s="19">
        <f>IF(AND(ISBLANK(D24),ISBLANK(E24)),"",D24+E24)</f>
        <v>165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34</v>
      </c>
      <c r="P24" s="18">
        <v>2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88</v>
      </c>
      <c r="E25" s="18">
        <v>54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34</v>
      </c>
      <c r="P25" s="18">
        <v>4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44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54</v>
      </c>
      <c r="P26" s="23">
        <v>0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9942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203</v>
      </c>
      <c r="F27" s="28">
        <f>IF(ISNUMBER($G27),SUM(F23:F26),"")</f>
        <v>1</v>
      </c>
      <c r="G27" s="29">
        <f>IF(SUM($G23:$G26)+SUM($Q23:$Q26)&gt;0,SUM(G23:G26),"")</f>
        <v>566</v>
      </c>
      <c r="H27" s="27">
        <f>IF(ISNUMBER($G27),SUM(H23:H26),"")</f>
        <v>3</v>
      </c>
      <c r="I27" s="99"/>
      <c r="K27" s="96">
        <v>14806</v>
      </c>
      <c r="L27" s="97"/>
      <c r="M27" s="26" t="s">
        <v>18</v>
      </c>
      <c r="N27" s="27">
        <f>IF(ISNUMBER($G27),SUM(N23:N26),"")</f>
        <v>341</v>
      </c>
      <c r="O27" s="28">
        <f>IF(ISNUMBER($G27),SUM(O23:O26),"")</f>
        <v>157</v>
      </c>
      <c r="P27" s="28">
        <f>IF(ISNUMBER($G27),SUM(P23:P26),"")</f>
        <v>8</v>
      </c>
      <c r="Q27" s="29">
        <f>IF(SUM($G23:$G26)+SUM($Q23:$Q26)&gt;0,SUM(Q23:Q26),"")</f>
        <v>498</v>
      </c>
      <c r="R27" s="27">
        <f>IF(ISNUMBER($G27),SUM(R23:R26),"")</f>
        <v>1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97</v>
      </c>
      <c r="E28" s="12">
        <v>57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101</v>
      </c>
      <c r="O28" s="12">
        <v>62</v>
      </c>
      <c r="P28" s="12">
        <v>0</v>
      </c>
      <c r="Q28" s="13">
        <f>IF(AND(ISBLANK(N28),ISBLANK(O28)),"",N28+O28)</f>
        <v>163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63</v>
      </c>
      <c r="F29" s="18">
        <v>0</v>
      </c>
      <c r="G29" s="19">
        <f>IF(AND(ISBLANK(D29),ISBLANK(E29)),"",D29+E29)</f>
        <v>160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52</v>
      </c>
      <c r="P29" s="18">
        <v>1</v>
      </c>
      <c r="Q29" s="19">
        <f>IF(AND(ISBLANK(N29),ISBLANK(O29)),"",N29+O29)</f>
        <v>150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93</v>
      </c>
      <c r="E30" s="18">
        <v>60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93</v>
      </c>
      <c r="O30" s="18">
        <v>52</v>
      </c>
      <c r="P30" s="18">
        <v>0</v>
      </c>
      <c r="Q30" s="19">
        <f>IF(AND(ISBLANK(N30),ISBLANK(O30)),"",N30+O30)</f>
        <v>145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60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107</v>
      </c>
      <c r="O31" s="23">
        <v>44</v>
      </c>
      <c r="P31" s="23">
        <v>2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19492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240</v>
      </c>
      <c r="F32" s="28">
        <f>IF(ISNUMBER($G32),SUM(F28:F31),"")</f>
        <v>1</v>
      </c>
      <c r="G32" s="29">
        <f>IF(SUM($G28:$G31)+SUM($Q28:$Q31)&gt;0,SUM(G28:G31),"")</f>
        <v>611</v>
      </c>
      <c r="H32" s="27">
        <f>IF(ISNUMBER($G32),SUM(H28:H31),"")</f>
        <v>2</v>
      </c>
      <c r="I32" s="99"/>
      <c r="K32" s="96">
        <v>16813</v>
      </c>
      <c r="L32" s="97"/>
      <c r="M32" s="26" t="s">
        <v>18</v>
      </c>
      <c r="N32" s="27">
        <f>IF(ISNUMBER($G32),SUM(N28:N31),"")</f>
        <v>399</v>
      </c>
      <c r="O32" s="28">
        <f>IF(ISNUMBER($G32),SUM(O28:O31),"")</f>
        <v>210</v>
      </c>
      <c r="P32" s="28">
        <f>IF(ISNUMBER($G32),SUM(P28:P31),"")</f>
        <v>3</v>
      </c>
      <c r="Q32" s="29">
        <f>IF(SUM($G28:$G31)+SUM($Q28:$Q31)&gt;0,SUM(Q28:Q31),"")</f>
        <v>609</v>
      </c>
      <c r="R32" s="27">
        <f>IF(ISNUMBER($G32),SUM(R28:R31),"")</f>
        <v>2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101</v>
      </c>
      <c r="E33" s="12">
        <v>45</v>
      </c>
      <c r="F33" s="12">
        <v>1</v>
      </c>
      <c r="G33" s="13">
        <f>IF(AND(ISBLANK(D33),ISBLANK(E33)),"",D33+E33)</f>
        <v>146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89</v>
      </c>
      <c r="O33" s="12">
        <v>62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62</v>
      </c>
      <c r="F34" s="18">
        <v>2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52</v>
      </c>
      <c r="P34" s="18">
        <v>2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96</v>
      </c>
      <c r="E35" s="18">
        <v>41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90</v>
      </c>
      <c r="O35" s="18">
        <v>43</v>
      </c>
      <c r="P35" s="18">
        <v>0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62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25</v>
      </c>
      <c r="P36" s="23">
        <v>2</v>
      </c>
      <c r="Q36" s="24">
        <f>IF(AND(ISBLANK(N36),ISBLANK(O36)),"",N36+O36)</f>
        <v>111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210</v>
      </c>
      <c r="F37" s="28">
        <f>IF(ISNUMBER($G37),SUM(F33:F36),"")</f>
        <v>5</v>
      </c>
      <c r="G37" s="29">
        <f>IF(SUM($G33:$G36)+SUM($Q33:$Q36)&gt;0,SUM(G33:G36),"")</f>
        <v>587</v>
      </c>
      <c r="H37" s="27">
        <f>IF(ISNUMBER($G37),SUM(H33:H36),"")</f>
        <v>2</v>
      </c>
      <c r="I37" s="99"/>
      <c r="K37" s="96">
        <v>11205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182</v>
      </c>
      <c r="P37" s="28">
        <f>IF(ISNUMBER($G37),SUM(P33:P36),"")</f>
        <v>4</v>
      </c>
      <c r="Q37" s="29">
        <f>IF(SUM($G33:$G36)+SUM($Q33:$Q36)&gt;0,SUM(Q33:Q36),"")</f>
        <v>550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2201</v>
      </c>
      <c r="E39" s="34">
        <f>IF(ISNUMBER($G39),SUM(E12,E17,E22,E27,E32,E37),"")</f>
        <v>1164</v>
      </c>
      <c r="F39" s="34">
        <f>IF(ISNUMBER($G39),SUM(F12,F17,F22,F27,F32,F37),"")</f>
        <v>25</v>
      </c>
      <c r="G39" s="35">
        <f>IF(SUM($G$8:$G$37)+SUM($Q$8:$Q$37)&gt;0,SUM(G12,G17,G22,G27,G32,G37),"")</f>
        <v>3365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2189</v>
      </c>
      <c r="O39" s="34">
        <f>IF(ISNUMBER($G39),SUM(O12,O17,O22,O27,O32,O37),"")</f>
        <v>1114</v>
      </c>
      <c r="P39" s="34">
        <f>IF(ISNUMBER($G39),SUM(P12,P17,P22,P27,P32,P37),"")</f>
        <v>28</v>
      </c>
      <c r="Q39" s="35">
        <f>IF(SUM($G$8:$G$37)+SUM($Q$8:$Q$37)&gt;0,SUM(Q12,Q17,Q22,Q27,Q32,Q37),"")</f>
        <v>3303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TJ Start Rychnov n. Kn.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2022-11-12T18:55:00Z</dcterms:modified>
</cp:coreProperties>
</file>